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C13A790-DB01-4808-A8B7-A188C666EFAF}"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T6" i="1"/>
  <c r="BF7" i="1"/>
  <c r="BT7" i="1"/>
  <c r="BF8" i="1"/>
  <c r="BT8" i="1"/>
  <c r="BF9" i="1"/>
  <c r="BT9" i="1"/>
  <c r="BF10" i="1"/>
  <c r="BT10" i="1"/>
  <c r="BF11" i="1"/>
  <c r="BT11" i="1"/>
</calcChain>
</file>

<file path=xl/sharedStrings.xml><?xml version="1.0" encoding="utf-8"?>
<sst xmlns="http://schemas.openxmlformats.org/spreadsheetml/2006/main" count="669" uniqueCount="325">
  <si>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</si>
  <si>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</si>
  <si>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</si>
  <si>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</si>
  <si>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</si>
  <si>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</si>
  <si>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</si>
  <si>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</si>
  <si>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</si>
  <si>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</si>
  <si>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</si>
  <si>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</si>
  <si>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</si>
  <si>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</si>
  <si>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</si>
  <si>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</si>
  <si>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</si>
  <si>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</si>
  <si>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</si>
  <si>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</si>
  <si>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</si>
  <si>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</si>
  <si>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</si>
  <si>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</si>
  <si>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</si>
  <si>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</si>
  <si>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</si>
  <si>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</si>
  <si>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</si>
  <si>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</si>
  <si>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</si>
  <si>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</si>
  <si>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</si>
  <si>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</si>
  <si>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</si>
  <si>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</si>
  <si>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</si>
  <si>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</si>
  <si>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</si>
  <si>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</si>
  <si>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</si>
  <si>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</si>
  <si>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</si>
  <si>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</si>
  <si>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</si>
  <si>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</si>
  <si>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</si>
  <si>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</si>
  <si>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</si>
  <si>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</si>
  <si>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</si>
  <si>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</si>
  <si>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</si>
  <si>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</si>
  <si>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</si>
  <si>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</si>
  <si>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</si>
  <si>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</si>
  <si>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</si>
  <si>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</si>
  <si>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</si>
  <si>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</si>
  <si>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</si>
  <si>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</si>
  <si>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</si>
  <si>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</si>
  <si>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</si>
  <si>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</si>
  <si>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</si>
  <si>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</si>
  <si>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</si>
  <si>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</si>
  <si>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</si>
  <si>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Cerami, A</t>
  </si>
  <si>
    <t/>
  </si>
  <si>
    <t>Cerami, Alfio</t>
  </si>
  <si>
    <t>New Social Risks in Central and Eastern Europe: The Need for a New Empowering Politics of the Welfare State</t>
  </si>
  <si>
    <t>SOCIOLOGICKY CASOPIS-CZECH SOCIOLOGICAL REVIEW</t>
  </si>
  <si>
    <t>English</t>
  </si>
  <si>
    <t>Article</t>
  </si>
  <si>
    <t>Central and Eastern Europe; social change; welfare state reforms; new social risks; new political economy of skill formation; new empowering politics of the welfare state</t>
  </si>
  <si>
    <t>POWER</t>
  </si>
  <si>
    <t>This article examines the economic and social transformation occurring in post-communist societies, with a particular focus on the emergence of new social risks (NSRs) and the subsequent welfare state responses. It argues that Central and Eastern European countries are characterised by broader NSR types (a mix of old and new social risks) and groups than those present in the West. In order to deal more effectively with the requirements of the post-industrial, knowledge-based, and service economy, the reasons for a new political economy of skill formation and for a new empowering politics of the welfare state capable of strengthening the potential of individuals to adapt to more flexible labour markets are discussed. The new empowering politics of the welfare state proposed here would consist of four main pillars: 1) a guaranteed minimum income; 2) a basic income for children; 3) state investments for education and human capital formation; and 4) a guaranteed basic pension. The aim is to empower the individual through de-commodification, childhood investment, human capital formation, and a rebalancing of life risks. The article concludes by reflecting on the political feasibility of this proposal.</t>
  </si>
  <si>
    <t>Ctr European Studies, F-75007 Paris, France</t>
  </si>
  <si>
    <t>Cerami, A (corresponding author), Ctr European Studies, 224 Blvd St Germain, F-75007 Paris, France.</t>
  </si>
  <si>
    <t>alfio.cerami@policy-evaluation.org</t>
  </si>
  <si>
    <t>SOCIOLOGICKY CASOPIS</t>
  </si>
  <si>
    <t>PRAGUE 1</t>
  </si>
  <si>
    <t>JILSKA 1, PRAGUE 1 110 00, CZECH REPUBLIC</t>
  </si>
  <si>
    <t>0038-0288</t>
  </si>
  <si>
    <t>SOCIOL CAS</t>
  </si>
  <si>
    <t>Sociol. Cas.</t>
  </si>
  <si>
    <t>DEC</t>
  </si>
  <si>
    <t>Sociology</t>
  </si>
  <si>
    <t>Social Science Citation Index (SSCI)</t>
  </si>
  <si>
    <t>414FZ</t>
  </si>
  <si>
    <t>2023-10-10</t>
  </si>
  <si>
    <t>WOS:000263850600002</t>
  </si>
  <si>
    <t>Kutlesic, V</t>
  </si>
  <si>
    <t>Kutlesic, Vesna</t>
  </si>
  <si>
    <t>Empowering schools to serve as safety nets for children with behavior problems in Serbia</t>
  </si>
  <si>
    <t>LEARNING AND INDIVIDUAL DIFFERENCES</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</si>
  <si>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</si>
  <si>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</si>
  <si>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</si>
  <si>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</si>
  <si>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</si>
  <si>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</si>
  <si>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</si>
  <si>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</si>
  <si>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</si>
  <si>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</si>
  <si>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</si>
  <si>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</si>
  <si>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</si>
  <si>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</si>
  <si>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Psychology</t>
  </si>
  <si>
    <t>713EZ</t>
  </si>
  <si>
    <t>WOS:000286719100006</t>
  </si>
  <si>
    <t>Titterton, M; Smart, H</t>
  </si>
  <si>
    <t>Titterton, Mike; Smart, Helen</t>
  </si>
  <si>
    <t>Repositioning Risk and Resilience: Improving the Lives of Children and Adults with Mental Health Problems in Eastern Europe and Central Asia</t>
  </si>
  <si>
    <t>AUSTRALIAN SOCIAL WORK</t>
  </si>
  <si>
    <t>Risk; Mental Health; Eastern Europe; Risk Society; Resilience; Central Asia</t>
  </si>
  <si>
    <t>GENDER-DIFFERENCES; DEPRESSION; POLICY</t>
  </si>
  <si>
    <t>The repositioning of risk and resilience within the social work and mental health agenda is examined in this paper through a consideration of the social exclusion of vulnerable children and adults living in Eastern Europe and Central Asia (EECA). There is a pressing need in this region for the development of better conceptions and cultural adaptations of risk and resilience models. An important task is spelling out the implications for effective prevention and intervention programs, and for practitioners and service users in terms of an inclusive, person-centred, and emancipatory practice. The societies of the EECA region may be understood as comprising a distinctive form of risk society, distinguished from Western counterparts by their adverse risk levels, and by their emancipatory potential. Strategies based on user inclusion and participatory action require to be fashioned, along with the development of the social work profession, to facilitate the empowerment of users in the EECA region.</t>
  </si>
  <si>
    <t>[Titterton, Mike; Smart, Helen] Hlth &amp; Life Everyone, Edinburgh, Midlothian, Scotland; [Titterton, Mike] Univ Edinburgh, Child Protect Res Ctr, Edinburgh, Midlothian, Scotland; [Smart, Helen] NHS Hlth Lothian, Hlth Promot Dept, Edinburgh, Midlothian, Scotland</t>
  </si>
  <si>
    <t>University of Edinburgh</t>
  </si>
  <si>
    <t>Titterton, M (corresponding author), Hlth &amp; Life Everyone, Edinburgh, Midlothian, Scotland.</t>
  </si>
  <si>
    <t>mikeatHALE@gmail.com</t>
  </si>
  <si>
    <t>Titterton, Mike/HPG-5117-2023</t>
  </si>
  <si>
    <t>ROUTLEDGE JOURNALS, TAYLOR &amp; FRANCIS LTD</t>
  </si>
  <si>
    <t>ABINGDON</t>
  </si>
  <si>
    <t>2-4 PARK SQUARE, MILTON PARK, ABINGDON OX14 4RN, OXON, ENGLAND</t>
  </si>
  <si>
    <t>0312-407X</t>
  </si>
  <si>
    <t>1447-0748</t>
  </si>
  <si>
    <t>AUST SOC WORK</t>
  </si>
  <si>
    <t>Aust. Soc. Work</t>
  </si>
  <si>
    <t>APR 2</t>
  </si>
  <si>
    <t>10.1080/0312407X.2015.1126751</t>
  </si>
  <si>
    <t>Social Work</t>
  </si>
  <si>
    <t>DG9RB</t>
  </si>
  <si>
    <t>WOS:000372420400002</t>
  </si>
  <si>
    <t>Juros, TV</t>
  </si>
  <si>
    <t>Juros, Tanja Vuckovic</t>
  </si>
  <si>
    <t>A lesbian, gay and bisexual migration tale: On the role of intimate citizenship for transforming sexual subjectivities</t>
  </si>
  <si>
    <t>SEXUALITIES</t>
  </si>
  <si>
    <t>Article; Early Access</t>
  </si>
  <si>
    <t>sexual subjectivities; lesbian; gay and bisexual migrants; Central Eastern European; transnational families; biographic narrative interviews</t>
  </si>
  <si>
    <t>MIGRANTS; FAMILY; POLISH; MEN; EXPERIENCES; IDENTITIES; MOBILITY; IMPACT</t>
  </si>
  <si>
    <t>This study examines the role of migrations for sexual subjectivities, based on biographic narrative interviews with CEE LGB migrants married or raising children with a same-sex partner in Belgium and the Netherlands. Migrants' experiences highlight the salience of the migration-as-liberation with the empowering role of new beginnings in LGB-protective countries. At the same time, migrants' stories also challenge this liberation tale, especially when situated within transnational family relations. In this context, migration and post-migration junctures differently impact sexual subjectivities, demonstrating fragmentations and non-linearity, and highlighting how migrations are only potentially transformative, with an important role played by full access to intimate citizenship.</t>
  </si>
  <si>
    <t>[Juros, Tanja Vuckovic] Univ Zagreb, Fac Humanities &amp; Social Sci, Dept Sociol, Ivana Lucica 3, Zagreb 10000, Croatia</t>
  </si>
  <si>
    <t>University of Zagreb</t>
  </si>
  <si>
    <t>Juros, TV (corresponding author), Univ Zagreb, Fac Humanities &amp; Social Sci, Dept Sociol, Ivana Lucica 3, Zagreb 10000, Croatia.</t>
  </si>
  <si>
    <t>tvuckovi@m.ffzg.hr</t>
  </si>
  <si>
    <t>Vuckovic Juros, Tanja/J-9211-2019</t>
  </si>
  <si>
    <t>Vuckovic Juros, Tanja/0000-0001-6186-883X</t>
  </si>
  <si>
    <t>H2020 Marie Sklodowska-Curie Actions [702650]; Marie Curie Actions (MSCA) [702650] Funding Source: Marie Curie Actions (MSCA)</t>
  </si>
  <si>
    <t>H2020 Marie Sklodowska-Curie Actions(Marie Curie ActionsHorizon 2020); Marie Curie Actions (MSCA)(Marie Curie Actions)</t>
  </si>
  <si>
    <t>The author(s) disclosed receipt of the following financial support for the research, authorship, and/or publication of this article: This work was supported by the H2020 Marie Sklodowska-Curie Actions (702650).</t>
  </si>
  <si>
    <t>SAGE PUBLICATIONS INC</t>
  </si>
  <si>
    <t>THOUSAND OAKS</t>
  </si>
  <si>
    <t>2455 TELLER RD, THOUSAND OAKS, CA 91320 USA</t>
  </si>
  <si>
    <t>1363-4607</t>
  </si>
  <si>
    <t>1461-7382</t>
  </si>
  <si>
    <t>Sexualities</t>
  </si>
  <si>
    <t>2022 MAY 20</t>
  </si>
  <si>
    <t>10.1177/13634607221103207</t>
  </si>
  <si>
    <t>MAY 2022</t>
  </si>
  <si>
    <t>1U4VI</t>
  </si>
  <si>
    <t>Green Accepted</t>
  </si>
  <si>
    <t>WOS:000805411900001</t>
  </si>
  <si>
    <t>Feenstra, JS</t>
  </si>
  <si>
    <t>Feenstra, Jennifer S.</t>
  </si>
  <si>
    <t>Summer Camp and Positive Youth Development: Program With Romanian Youth</t>
  </si>
  <si>
    <t>PHYSICAL EDUCATOR-US</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</si>
  <si>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</si>
  <si>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</si>
  <si>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</si>
  <si>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</si>
  <si>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</si>
  <si>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</si>
  <si>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</si>
  <si>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</si>
  <si>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</si>
  <si>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</si>
  <si>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</si>
  <si>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</si>
  <si>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</si>
  <si>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</si>
  <si>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SI</t>
  </si>
  <si>
    <t>Education &amp; Educational Research</t>
  </si>
  <si>
    <t>Emerging Sources Citation Index (ESCI)</t>
  </si>
  <si>
    <t>VE2LA</t>
  </si>
  <si>
    <t>WOS:000438800000011</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</si>
  <si>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</si>
  <si>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</si>
  <si>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</si>
  <si>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</si>
  <si>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</si>
  <si>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</si>
  <si>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</si>
  <si>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</si>
  <si>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</si>
  <si>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</si>
  <si>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</si>
  <si>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</si>
  <si>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</si>
  <si>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</si>
  <si>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</si>
  <si>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0966-369X</t>
  </si>
  <si>
    <t>1360-0524</t>
  </si>
  <si>
    <t>GENDER PLACE CULT</t>
  </si>
  <si>
    <t>Gend. Place Cult.</t>
  </si>
  <si>
    <t>FEB 1</t>
  </si>
  <si>
    <t>10.1080/0966369X.2015.1013447</t>
  </si>
  <si>
    <t>Geography; Women's Studies</t>
  </si>
  <si>
    <t>CY2CI</t>
  </si>
  <si>
    <t>WOS:000366216000004</t>
  </si>
  <si>
    <t>Ismayilova, L; Ssewamala, F; Huseynli, A</t>
  </si>
  <si>
    <t>Ismayilova, Leyla; Ssewamala, Fred; Huseynli, Aytakin</t>
  </si>
  <si>
    <t>Reforming child institutional care in the Post-Soviet bloc: The potential role of family-based empowerment strategies</t>
  </si>
  <si>
    <t>CHILDREN AND YOUTH SERVICES REVIEW</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</si>
  <si>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</si>
  <si>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</si>
  <si>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</si>
  <si>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</si>
  <si>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</si>
  <si>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</si>
  <si>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</si>
  <si>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</si>
  <si>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Huseynli, Aytakin/0000-0002-2909-8940; Ismayilova, Leyla/0000-0002-0027-4824; Ssewamala, Fred/0000-0002-4849-5650</t>
  </si>
  <si>
    <t>PERGAMON-ELSEVIER SCIENCE LTD</t>
  </si>
  <si>
    <t>OXFORD</t>
  </si>
  <si>
    <t>THE BOULEVARD, LANGFORD LANE, KIDLINGTON, OXFORD OX5 1GB, ENGLAND</t>
  </si>
  <si>
    <t>0190-7409</t>
  </si>
  <si>
    <t>1873-7765</t>
  </si>
  <si>
    <t>CHILD YOUTH SERV REV</t>
  </si>
  <si>
    <t>Child. Youth Serv. Rev.</t>
  </si>
  <si>
    <t>10.1016/j.childyouth.2014.09.007</t>
  </si>
  <si>
    <t>Family Studies; Social Work</t>
  </si>
  <si>
    <t>AY5AP</t>
  </si>
  <si>
    <t>WOS:000347586200005</t>
  </si>
  <si>
    <t>Bobic, M</t>
  </si>
  <si>
    <t>Bobic, Mirjana</t>
  </si>
  <si>
    <t>War widows in Serbia: Losses, coping and overcoming</t>
  </si>
  <si>
    <t>EUROPEAN JOURNAL OF WOMENS STUDIES</t>
  </si>
  <si>
    <t>Children; losses; refugees and displaced persons; support; war widows</t>
  </si>
  <si>
    <t>AGENCY</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</si>
  <si>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t>
  </si>
  <si>
    <t>[Bobic, Mirjana] Univ Belgrade, Beograd, Serbia; [Bobic, Mirjana] Univ Belgrade, Fac Philosophy, Bulevar Marsala Tolbuhina 2, Zemun Beograd 11080, Serbia</t>
  </si>
  <si>
    <t>University of Belgrade; University of Belgrade</t>
  </si>
  <si>
    <t>Bobic, M (corresponding author), Univ Belgrade, Fac Philosophy, Bulevar Marsala Tolbuhina 2, Zemun Beograd 11080, Serbia.</t>
  </si>
  <si>
    <t>mirjana.bobic@gmail.com</t>
  </si>
  <si>
    <t>Ministry of Education, Science and Technological Development of the Republic of Serbia [179035]</t>
  </si>
  <si>
    <t>Ministry of Education, Science and Technological Development of the Republic of Serbia(Ministry of Education, Science &amp; Technological Development, Serbia)</t>
  </si>
  <si>
    <t>The author(s) disclosed receipt of the following financial support for the research, authorship and/or publication of this article: The author received financial support for the research from the Ministry of Education, Science and Technological Development of the Republic of Serbia (the project Izazovi nove drustvene integracije u Srbiji: koncepti i akteri', No 179035). No funds were received for authorship and publication of this article.</t>
  </si>
  <si>
    <t>SAGE PUBLICATIONS LTD</t>
  </si>
  <si>
    <t>LONDON</t>
  </si>
  <si>
    <t>1 OLIVERS YARD, 55 CITY ROAD, LONDON EC1Y 1SP, ENGLAND</t>
  </si>
  <si>
    <t>1350-5068</t>
  </si>
  <si>
    <t>1461-7420</t>
  </si>
  <si>
    <t>EUR J WOMENS STUD</t>
  </si>
  <si>
    <t>Eur. J. Womens Stud.</t>
  </si>
  <si>
    <t>MAY</t>
  </si>
  <si>
    <t>10.1177/13505068231164720</t>
  </si>
  <si>
    <t>APR 2023</t>
  </si>
  <si>
    <t>Women's Studies</t>
  </si>
  <si>
    <t>J1ND1</t>
  </si>
  <si>
    <t>WOS:000974261900001</t>
  </si>
  <si>
    <t>Osiewalska, B</t>
  </si>
  <si>
    <t>Osiewalska, Beata</t>
  </si>
  <si>
    <t>Partners' empowerment and fertility in ten European countries</t>
  </si>
  <si>
    <t>DEMOGRAPHIC RESEARCH</t>
  </si>
  <si>
    <t>DIVISION-OF-LABOR; LIFE-COURSE; 2ND BIRTHS; GENDER-DIFFERENCES; WOMENS EMPLOYMENT; DECISION-MAKING; FAMILY; EDUCATION; CHILDLESSNESS; MARRIAGE</t>
  </si>
  <si>
    <t>OBJECTIVE This study aims to investigate the relationship between couples' reproductive behaviour and the division of power between partners in different country-specific contexts. METHODS Power relations are measured by four types of inequality between partners: partners' educational levels, ages, paid labour, and unpaid labour. The first wave of Generations and Gender data for ten European countries is used. Parents and childless couples are considered using the hurdle Poisson model. RESULTS Male empowerment (male power advantage induced by higher educational level, being older, and doing less housework than the female partner) correlates with early childbearing and positively influences the number of children that couples of reproductive age have across Europe. Female empowerment is associated with late childbearing, but only in Northern and Western Europe (NWE). For older couples who have completed reproduction, male empowerment is associated with a higher probability of parenthood in Central and Eastern Europe (CEE) and France; it also correlates with higher completed fertility in selected CEE countries. Female empowerment negatively correlates with the probability of parenthood across Europe. CONCLUSIONS In NWE the number of children of equally empowered couples is similar to that of traditional, male-empowered unions, whereas in CEE equality correlates with lower fertility than male empowerment. This disparity is likely connected to different levels of gender equality and the various family policies in the two regions. CONTRIBUTION This paper identifies the impacts of various micro-level (in) equalities between partners on their fertility in different country-specific settings. It pays particular attention to the distinction between completed and as yet uncompleted fertility.</t>
  </si>
  <si>
    <t>[Osiewalska, Beata] Cracow Univ Econ, Krakow, Poland</t>
  </si>
  <si>
    <t>Cracow University of Economics</t>
  </si>
  <si>
    <t>Osiewalska, B (corresponding author), Cracow Univ Econ, Krakow, Poland.</t>
  </si>
  <si>
    <t>beata.osiewalska@uek.krakow.pl</t>
  </si>
  <si>
    <t>Osiewalska, Beata/T-9464-2018</t>
  </si>
  <si>
    <t>Osiewalska, Beata/0000-0003-1068-3661</t>
  </si>
  <si>
    <t>Ministry of Science and Higher Education</t>
  </si>
  <si>
    <t>Ministry of Science and Higher Education(Ministry of Science and Higher Education, Poland)</t>
  </si>
  <si>
    <t>The author acknowledges support from research funds granted by the Ministry of Science and Higher Education to the Faculty of Management at Cracow University of Economics within the framework of subsidy for young scientists and doctoral students.; The author also acknowledges support from research funds granted by the Ministry of Science and Higher Education to the Faculty of Management at Cracow University of Economics within the framework of subsidy for the maintenance of research potential.</t>
  </si>
  <si>
    <t>MAX PLANCK INST DEMOGRAPHIC RESEARCH</t>
  </si>
  <si>
    <t>ROSTOCK</t>
  </si>
  <si>
    <t>KONRAD-ZUSE-STR1, ROSTOCK, 18057, GERMANY</t>
  </si>
  <si>
    <t>1435-9871</t>
  </si>
  <si>
    <t>DEMOGR RES</t>
  </si>
  <si>
    <t>Demogr. Res.</t>
  </si>
  <si>
    <t>APR 26</t>
  </si>
  <si>
    <t>10.4054/DemRes.2018.38.49</t>
  </si>
  <si>
    <t>Demography</t>
  </si>
  <si>
    <t>GF2SX</t>
  </si>
  <si>
    <t>Green Submitted, gold</t>
  </si>
  <si>
    <t>WOS:000431791100001</t>
  </si>
  <si>
    <t>Cislaghi, B; Bhatia, A; Hallgren, EST; Horanieh, N; Weber, AM; Darmstadt, GL</t>
  </si>
  <si>
    <t>Cislaghi, Beniamino; Bhatia, Amiya; Hallgren, Emma Sofia Thonander; Horanieh, Nour; Weber, Ann M.; Darmstadt, Gary L.</t>
  </si>
  <si>
    <t>Gender Norms and Gender Equality in Full-Time Employment and Health: A 97-Country Analysis of the World Values Survey</t>
  </si>
  <si>
    <t>FRONTIERS IN PSYCHOLOGY</t>
  </si>
  <si>
    <t>gender equality; gender norms; women empowerment; full-time employment; self-reported health (SRH)</t>
  </si>
  <si>
    <t>WOMEN; UNEMPLOYMENT; FAMILY; PAY; DISCRIMINATION; INEQUALITY; PERCEPTION; EDUCATION; MANAGERS; FEMINISM</t>
  </si>
  <si>
    <t>BackgroundAlmost nowhere in the world do women participate as much as men in the labor force. Despite differences in countries' economic, social and cultural contexts, gender norms-unwritten rules of acceptable actions for men and women-have been found to affect women's labor participation across contexts. Gender norms include those regulating who takes care of children, who is expected to earn more, and in which sectors men and women should work. Importantly, norms affect access to labor markets at times of scarcity: when there's only work for one, gender norms can dictate whether a woman or man gets the job. Advocates of equal labor force participation point to evidence that employment can contribute to people's health and well-being; yet the evidence is mixed and contradictory, and mostly comes from high-income countries. In restrictive normative contexts in which women are assigned the role of family caretaker, full time employment (FTE) might be particularly burdensome. At the same time, the literature lacks a cross-country analysis of how gender norms affect women's FTE and their health when employed full time, despite qualitative research providing clear evidence of the influence of gender norms on labor participation. AimsIn this paper we examine: (1) how gender norms affect women's access to FTE across 97 countries; (2) associations between FTE and women's self-reported health self-rated (SRH) across different normative contexts (i.e., countries where it is common vs. uncommon for women to stay home); and (3) how women's FTE and gender norms changed over time in four countries. DataWe used time-series data from the World Values Survey and European Values Survey conducted in over 100 countries between 1981 and 2014. Both surveys attempt to capture norms, beliefs and values in addition to sociodemographic information among a nationally representative adult population in each country. The sample for the cross-sectional analyses (aims 1 and 2) included 97 countries and 131,132 respondents. The sample for aim 3 included data from Argentina, Egypt, Finland and Japan. VariablesOur outcome of interest was pro-equality norms in the context of access to the labor market for women. Respondents were asked if jobs are scarce, men should have more right to a job than women do?. Response options included no, neither or yes. We created a binary variable to represent pro-equality norms. We included employment status and SRH as exposures of interest. AnalysisWe used individual-level data to generate on-average and sex-stratified estimates of the outcome and exposures for each country, at each time point. We estimated the percentage of all respondents, of women, and of men who held pro-equality norms (believe that men should not have more right to a job than women), the percentage who were employed full time, and the average level of SRH. To measure gender inequality in FTE, we also estimated the absolute difference in FTE between women and men for each country at each time point. First, we conducted descriptive, cross-sectional ecological analyses using one survey per country from wave 5 or 6 (whichever was most recent) to examine associations between pro-equality norms and employment status as a proxy for associations between norms and the context of employment in each country. We also examined associations between pro-equality norms and SRH. We then specified adjusted logistic regression models with controls for age, sex and education to examine associations between pro-equality norms and employment status. To examine if the relationship between FTE and SRH varied by normative context, we grouped countries in quartiles of pro-equality norms. Finally, we conducted descriptive ecological analyses of the relationship between pro-equality norms and employment status over time in four countries. ResultsObjective 1: Gender norms intersect with socio-cultural contexts in determining women's FTE. While in some countries gender norms aligned positively with women's access to employment (i.e., more equal norms matched more equality in FTE), in Eastern Europe and South America we observed a mismatch. In Eastern Europe we found strong norms against equal access but small sex differences in FTE. In South America, we observed a stark difference in FTE favoring men, despite positive gender norms promoting women's paid employment. Objective 2: We found the association between SRH and FTE to vary across normative contexts. For instance, while in Scandinavian countries it was protective to be a woman in FTE and harmful not to work full-time, we found the opposite effect in Middle Eastern countries. Objective 3: We found a general tendency to move toward greater equality in norms and FTE over time everywhere in the world. However, political and economic events can generate variations over time and setbacks in progress toward equality.We specifically looked at 4 countries: Argentina, Egypt, Finland and Japan and assessed the effects of economic, political and national legislative changes on FTE over time. ImplicationsThis paper contributes to the conversation on tensions between universal justice and contextual factors affecting one's health. To achieve purposeful and global universal health and justice, policy makers and global health practitioners must design effective, context-relevant interventions that are deeply and transparently informed by the values they embody. As we strive to achieve global gender equality, its meanings and purposes will vary across contexts in ways that demand people-led conversations and interventions.</t>
  </si>
  <si>
    <t>[Cislaghi, Beniamino; Bhatia, Amiya; Horanieh, Nour] London Sch Hyg &amp; Trop Med, Dept Global Hlth &amp; Dev, London, England; [Hallgren, Emma Sofia Thonander] Stanford Univ, Ctr Populat Hlth Sci, Sch Med, Palo Alto, CA USA; [Weber, Ann M.] Univ Nevada, Sch Community Hlth Sci, Reno, NV USA; [Darmstadt, Gary L.] Stanford Univ, Dept Pediat, Sch Med, Stanford, CA USA</t>
  </si>
  <si>
    <t>University of London; London School of Hygiene &amp; Tropical Medicine; Stanford University; Nevada System of Higher Education (NSHE); University of Nevada Reno; Stanford University</t>
  </si>
  <si>
    <t>Cislaghi, B (corresponding author), London Sch Hyg &amp; Trop Med, Dept Global Hlth &amp; Dev, London, England.</t>
  </si>
  <si>
    <t>ben.cislaghi@lshtm.ac.uk</t>
  </si>
  <si>
    <t>Darmstadt, Gary/AAU-7488-2020</t>
  </si>
  <si>
    <t>Darmstadt, Gary/0000-0002-7522-5824</t>
  </si>
  <si>
    <t>Bill and Melinda Gates Foundation [OPP1140262]; Bill and Melinda Gates Foundation [OPP1140262] Funding Source: Bill and Melinda Gates Foundation</t>
  </si>
  <si>
    <t>Bill and Melinda Gates Foundation(Bill &amp; Melinda Gates Foundation); Bill and Melinda Gates Foundation(Bill &amp; Melinda Gates Foundation)</t>
  </si>
  <si>
    <t>Funding Funding for this project was provided by Bill and Melinda Gates Foundation through grant #OPP1140262 to Stanford University.</t>
  </si>
  <si>
    <t>FRONTIERS MEDIA SA</t>
  </si>
  <si>
    <t>LAUSANNE</t>
  </si>
  <si>
    <t>AVENUE DU TRIBUNAL FEDERAL 34, LAUSANNE, CH-1015, SWITZERLAND</t>
  </si>
  <si>
    <t>1664-1078</t>
  </si>
  <si>
    <t>FRONT PSYCHOL</t>
  </si>
  <si>
    <t>Front. Psychol.</t>
  </si>
  <si>
    <t>MAY 31</t>
  </si>
  <si>
    <t>10.3389/fpsyg.2022.689815</t>
  </si>
  <si>
    <t>Psychology, Multidisciplinary</t>
  </si>
  <si>
    <t>2K5JD</t>
  </si>
  <si>
    <t>Green Accepted, Green Published, gold</t>
  </si>
  <si>
    <t>WOS:000816371100001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</si>
</sst>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74</v>
      </c>
      <c r="Y2" t="s">
        <v>84</v>
      </c>
      <c r="Z2" t="s">
        <v>85</v>
      </c>
      <c r="AA2" t="s">
        <v>74</v>
      </c>
      <c r="AB2" t="s">
        <v>74</v>
      </c>
      <c r="AC2" t="s">
        <v>74</v>
      </c>
      <c r="AD2" t="s">
        <v>74</v>
      </c>
      <c r="AE2" t="s">
        <v>74</v>
      </c>
      <c r="AF2" t="s">
        <v>74</v>
      </c>
      <c r="AG2">
        <v>53</v>
      </c>
      <c r="AH2">
        <v>19</v>
      </c>
      <c r="AI2">
        <v>19</v>
      </c>
      <c r="AJ2">
        <v>1</v>
      </c>
      <c r="AK2">
        <v>14</v>
      </c>
      <c r="AL2" t="s">
        <v>86</v>
      </c>
      <c r="AM2" t="s">
        <v>87</v>
      </c>
      <c r="AN2" t="s">
        <v>88</v>
      </c>
      <c r="AO2" t="s">
        <v>89</v>
      </c>
      <c r="AP2" t="s">
        <v>74</v>
      </c>
      <c r="AQ2" t="s">
        <v>74</v>
      </c>
      <c r="AR2" t="s">
        <v>90</v>
      </c>
      <c r="AS2" t="s">
        <v>91</v>
      </c>
      <c r="AT2" t="s">
        <v>92</v>
      </c>
      <c r="AU2">
        <v>2008</v>
      </c>
      <c r="AV2">
        <v>44</v>
      </c>
      <c r="AW2">
        <v>6</v>
      </c>
      <c r="AX2" t="s">
        <v>74</v>
      </c>
      <c r="AY2" t="s">
        <v>74</v>
      </c>
      <c r="AZ2" t="s">
        <v>74</v>
      </c>
      <c r="BA2" t="s">
        <v>74</v>
      </c>
      <c r="BB2">
        <v>1089</v>
      </c>
      <c r="BC2">
        <v>1110</v>
      </c>
      <c r="BD2" t="s">
        <v>74</v>
      </c>
      <c r="BE2" t="s">
        <v>74</v>
      </c>
      <c r="BF2" t="s">
        <v>74</v>
      </c>
      <c r="BG2" t="s">
        <v>74</v>
      </c>
      <c r="BH2" t="s">
        <v>74</v>
      </c>
      <c r="BI2">
        <v>22</v>
      </c>
      <c r="BJ2" t="s">
        <v>93</v>
      </c>
      <c r="BK2" t="s">
        <v>94</v>
      </c>
      <c r="BL2" t="s">
        <v>93</v>
      </c>
      <c r="BM2" t="s">
        <v>95</v>
      </c>
      <c r="BN2" t="s">
        <v>74</v>
      </c>
      <c r="BO2" t="s">
        <v>74</v>
      </c>
      <c r="BP2" t="s">
        <v>74</v>
      </c>
      <c r="BQ2" t="s">
        <v>74</v>
      </c>
      <c r="BR2" t="s">
        <v>96</v>
      </c>
      <c r="BS2" t="s">
        <v>97</v>
      </c>
      <c r="BT2" t="str">
        <f>HYPERLINK("https%3A%2F%2Fwww.webofscience.com%2Fwos%2Fwoscc%2Ffull-record%2FWOS:000263850600002","View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78</v>
      </c>
      <c r="N3" t="s">
        <v>79</v>
      </c>
      <c r="O3" t="s">
        <v>74</v>
      </c>
      <c r="P3" t="s">
        <v>74</v>
      </c>
      <c r="Q3" t="s">
        <v>74</v>
      </c>
      <c r="R3" t="s">
        <v>74</v>
      </c>
      <c r="S3" t="s">
        <v>74</v>
      </c>
      <c r="T3" t="s">
        <v>102</v>
      </c>
      <c r="U3" t="s">
        <v>74</v>
      </c>
      <c r="V3" t="s">
        <v>103</v>
      </c>
      <c r="W3" t="s">
        <v>104</v>
      </c>
      <c r="X3" t="s">
        <v>74</v>
      </c>
      <c r="Y3" t="s">
        <v>105</v>
      </c>
      <c r="Z3" t="s">
        <v>106</v>
      </c>
      <c r="AA3" t="s">
        <v>74</v>
      </c>
      <c r="AB3" t="s">
        <v>74</v>
      </c>
      <c r="AC3" t="s">
        <v>74</v>
      </c>
      <c r="AD3" t="s">
        <v>74</v>
      </c>
      <c r="AE3" t="s">
        <v>74</v>
      </c>
      <c r="AF3" t="s">
        <v>74</v>
      </c>
      <c r="AG3">
        <v>25</v>
      </c>
      <c r="AH3">
        <v>0</v>
      </c>
      <c r="AI3">
        <v>0</v>
      </c>
      <c r="AJ3">
        <v>0</v>
      </c>
      <c r="AK3">
        <v>2</v>
      </c>
      <c r="AL3" t="s">
        <v>107</v>
      </c>
      <c r="AM3" t="s">
        <v>108</v>
      </c>
      <c r="AN3" t="s">
        <v>109</v>
      </c>
      <c r="AO3" t="s">
        <v>110</v>
      </c>
      <c r="AP3" t="s">
        <v>74</v>
      </c>
      <c r="AQ3" t="s">
        <v>74</v>
      </c>
      <c r="AR3" t="s">
        <v>111</v>
      </c>
      <c r="AS3" t="s">
        <v>112</v>
      </c>
      <c r="AT3" t="s">
        <v>113</v>
      </c>
      <c r="AU3">
        <v>2011</v>
      </c>
      <c r="AV3">
        <v>21</v>
      </c>
      <c r="AW3">
        <v>1</v>
      </c>
      <c r="AX3" t="s">
        <v>74</v>
      </c>
      <c r="AY3" t="s">
        <v>74</v>
      </c>
      <c r="AZ3" t="s">
        <v>74</v>
      </c>
      <c r="BA3" t="s">
        <v>74</v>
      </c>
      <c r="BB3">
        <v>41</v>
      </c>
      <c r="BC3">
        <v>48</v>
      </c>
      <c r="BD3" t="s">
        <v>74</v>
      </c>
      <c r="BE3" t="s">
        <v>114</v>
      </c>
      <c r="BF3" t="str">
        <f>HYPERLINK("http://dx.doi.org/10.1016/j.lindif.2010.10.007","http://dx.doi.org/10.1016/j.lindif.2010.10.007")</f>
        <v>http://dx.doi.org/10.1016/j.lindif.2010.10.007</v>
      </c>
      <c r="BG3" t="s">
        <v>74</v>
      </c>
      <c r="BH3" t="s">
        <v>74</v>
      </c>
      <c r="BI3">
        <v>8</v>
      </c>
      <c r="BJ3" t="s">
        <v>115</v>
      </c>
      <c r="BK3" t="s">
        <v>94</v>
      </c>
      <c r="BL3" t="s">
        <v>116</v>
      </c>
      <c r="BM3" t="s">
        <v>117</v>
      </c>
      <c r="BN3" t="s">
        <v>74</v>
      </c>
      <c r="BO3" t="s">
        <v>74</v>
      </c>
      <c r="BP3" t="s">
        <v>74</v>
      </c>
      <c r="BQ3" t="s">
        <v>74</v>
      </c>
      <c r="BR3" t="s">
        <v>96</v>
      </c>
      <c r="BS3" t="s">
        <v>118</v>
      </c>
      <c r="BT3" t="str">
        <f>HYPERLINK("https%3A%2F%2Fwww.webofscience.com%2Fwos%2Fwoscc%2Ffull-record%2FWOS:000286719100006","View Full Record in Web of Science")</f>
        <v>View Full Record in Web of Science</v>
      </c>
    </row>
    <row r="4" spans="1:72" x14ac:dyDescent="0.25">
      <c r="A4" t="s">
        <v>72</v>
      </c>
      <c r="B4" t="s">
        <v>119</v>
      </c>
      <c r="C4" t="s">
        <v>74</v>
      </c>
      <c r="D4" t="s">
        <v>74</v>
      </c>
      <c r="E4" t="s">
        <v>74</v>
      </c>
      <c r="F4" t="s">
        <v>120</v>
      </c>
      <c r="G4" t="s">
        <v>74</v>
      </c>
      <c r="H4" t="s">
        <v>74</v>
      </c>
      <c r="I4" t="s">
        <v>121</v>
      </c>
      <c r="J4" t="s">
        <v>122</v>
      </c>
      <c r="K4" t="s">
        <v>74</v>
      </c>
      <c r="L4" t="s">
        <v>74</v>
      </c>
      <c r="M4" t="s">
        <v>78</v>
      </c>
      <c r="N4" t="s">
        <v>79</v>
      </c>
      <c r="O4" t="s">
        <v>74</v>
      </c>
      <c r="P4" t="s">
        <v>74</v>
      </c>
      <c r="Q4" t="s">
        <v>74</v>
      </c>
      <c r="R4" t="s">
        <v>74</v>
      </c>
      <c r="S4" t="s">
        <v>74</v>
      </c>
      <c r="T4" t="s">
        <v>123</v>
      </c>
      <c r="U4" t="s">
        <v>124</v>
      </c>
      <c r="V4" t="s">
        <v>125</v>
      </c>
      <c r="W4" t="s">
        <v>126</v>
      </c>
      <c r="X4" t="s">
        <v>127</v>
      </c>
      <c r="Y4" t="s">
        <v>128</v>
      </c>
      <c r="Z4" t="s">
        <v>129</v>
      </c>
      <c r="AA4" t="s">
        <v>130</v>
      </c>
      <c r="AB4" t="s">
        <v>74</v>
      </c>
      <c r="AC4" t="s">
        <v>74</v>
      </c>
      <c r="AD4" t="s">
        <v>74</v>
      </c>
      <c r="AE4" t="s">
        <v>74</v>
      </c>
      <c r="AF4" t="s">
        <v>74</v>
      </c>
      <c r="AG4">
        <v>37</v>
      </c>
      <c r="AH4">
        <v>3</v>
      </c>
      <c r="AI4">
        <v>3</v>
      </c>
      <c r="AJ4">
        <v>0</v>
      </c>
      <c r="AK4">
        <v>12</v>
      </c>
      <c r="AL4" t="s">
        <v>131</v>
      </c>
      <c r="AM4" t="s">
        <v>132</v>
      </c>
      <c r="AN4" t="s">
        <v>133</v>
      </c>
      <c r="AO4" t="s">
        <v>134</v>
      </c>
      <c r="AP4" t="s">
        <v>135</v>
      </c>
      <c r="AQ4" t="s">
        <v>74</v>
      </c>
      <c r="AR4" t="s">
        <v>136</v>
      </c>
      <c r="AS4" t="s">
        <v>137</v>
      </c>
      <c r="AT4" t="s">
        <v>138</v>
      </c>
      <c r="AU4">
        <v>2016</v>
      </c>
      <c r="AV4">
        <v>69</v>
      </c>
      <c r="AW4">
        <v>2</v>
      </c>
      <c r="AX4" t="s">
        <v>74</v>
      </c>
      <c r="AY4" t="s">
        <v>74</v>
      </c>
      <c r="AZ4" t="s">
        <v>74</v>
      </c>
      <c r="BA4" t="s">
        <v>74</v>
      </c>
      <c r="BB4">
        <v>133</v>
      </c>
      <c r="BC4">
        <v>144</v>
      </c>
      <c r="BD4" t="s">
        <v>74</v>
      </c>
      <c r="BE4" t="s">
        <v>139</v>
      </c>
      <c r="BF4" t="str">
        <f>HYPERLINK("http://dx.doi.org/10.1080/0312407X.2015.1126751","http://dx.doi.org/10.1080/0312407X.2015.1126751")</f>
        <v>http://dx.doi.org/10.1080/0312407X.2015.1126751</v>
      </c>
      <c r="BG4" t="s">
        <v>74</v>
      </c>
      <c r="BH4" t="s">
        <v>74</v>
      </c>
      <c r="BI4">
        <v>12</v>
      </c>
      <c r="BJ4" t="s">
        <v>140</v>
      </c>
      <c r="BK4" t="s">
        <v>94</v>
      </c>
      <c r="BL4" t="s">
        <v>140</v>
      </c>
      <c r="BM4" t="s">
        <v>141</v>
      </c>
      <c r="BN4" t="s">
        <v>74</v>
      </c>
      <c r="BO4" t="s">
        <v>74</v>
      </c>
      <c r="BP4" t="s">
        <v>74</v>
      </c>
      <c r="BQ4" t="s">
        <v>74</v>
      </c>
      <c r="BR4" t="s">
        <v>96</v>
      </c>
      <c r="BS4" t="s">
        <v>142</v>
      </c>
      <c r="BT4" t="str">
        <f>HYPERLINK("https%3A%2F%2Fwww.webofscience.com%2Fwos%2Fwoscc%2Ffull-record%2FWOS:000372420400002","View Full Record in Web of Science")</f>
        <v>View Full Record in Web of Science</v>
      </c>
    </row>
    <row r="5" spans="1:72" x14ac:dyDescent="0.25">
      <c r="A5" t="s">
        <v>72</v>
      </c>
      <c r="B5" t="s">
        <v>143</v>
      </c>
      <c r="C5" t="s">
        <v>74</v>
      </c>
      <c r="D5" t="s">
        <v>74</v>
      </c>
      <c r="E5" t="s">
        <v>74</v>
      </c>
      <c r="F5" t="s">
        <v>144</v>
      </c>
      <c r="G5" t="s">
        <v>74</v>
      </c>
      <c r="H5" t="s">
        <v>74</v>
      </c>
      <c r="I5" t="s">
        <v>145</v>
      </c>
      <c r="J5" t="s">
        <v>146</v>
      </c>
      <c r="K5" t="s">
        <v>74</v>
      </c>
      <c r="L5" t="s">
        <v>74</v>
      </c>
      <c r="M5" t="s">
        <v>78</v>
      </c>
      <c r="N5" t="s">
        <v>147</v>
      </c>
      <c r="O5" t="s">
        <v>74</v>
      </c>
      <c r="P5" t="s">
        <v>74</v>
      </c>
      <c r="Q5" t="s">
        <v>74</v>
      </c>
      <c r="R5" t="s">
        <v>74</v>
      </c>
      <c r="S5" t="s">
        <v>74</v>
      </c>
      <c r="T5" t="s">
        <v>148</v>
      </c>
      <c r="U5" t="s">
        <v>149</v>
      </c>
      <c r="V5" t="s">
        <v>150</v>
      </c>
      <c r="W5" t="s">
        <v>151</v>
      </c>
      <c r="X5" t="s">
        <v>152</v>
      </c>
      <c r="Y5" t="s">
        <v>153</v>
      </c>
      <c r="Z5" t="s">
        <v>154</v>
      </c>
      <c r="AA5" t="s">
        <v>155</v>
      </c>
      <c r="AB5" t="s">
        <v>156</v>
      </c>
      <c r="AC5" t="s">
        <v>157</v>
      </c>
      <c r="AD5" t="s">
        <v>158</v>
      </c>
      <c r="AE5" t="s">
        <v>159</v>
      </c>
      <c r="AF5" t="s">
        <v>74</v>
      </c>
      <c r="AG5">
        <v>66</v>
      </c>
      <c r="AH5">
        <v>2</v>
      </c>
      <c r="AI5">
        <v>2</v>
      </c>
      <c r="AJ5">
        <v>0</v>
      </c>
      <c r="AK5">
        <v>0</v>
      </c>
      <c r="AL5" t="s">
        <v>160</v>
      </c>
      <c r="AM5" t="s">
        <v>161</v>
      </c>
      <c r="AN5" t="s">
        <v>162</v>
      </c>
      <c r="AO5" t="s">
        <v>163</v>
      </c>
      <c r="AP5" t="s">
        <v>164</v>
      </c>
      <c r="AQ5" t="s">
        <v>74</v>
      </c>
      <c r="AR5" t="s">
        <v>146</v>
      </c>
      <c r="AS5" t="s">
        <v>165</v>
      </c>
      <c r="AT5" t="s">
        <v>166</v>
      </c>
      <c r="AU5">
        <v>2022</v>
      </c>
      <c r="AV5" t="s">
        <v>74</v>
      </c>
      <c r="AW5" t="s">
        <v>74</v>
      </c>
      <c r="AX5" t="s">
        <v>74</v>
      </c>
      <c r="AY5" t="s">
        <v>74</v>
      </c>
      <c r="AZ5" t="s">
        <v>74</v>
      </c>
      <c r="BA5" t="s">
        <v>74</v>
      </c>
      <c r="BB5" t="s">
        <v>74</v>
      </c>
      <c r="BC5" t="s">
        <v>74</v>
      </c>
      <c r="BD5">
        <v>1.3634607221103208E+16</v>
      </c>
      <c r="BE5" t="s">
        <v>167</v>
      </c>
      <c r="BF5" t="str">
        <f>HYPERLINK("http://dx.doi.org/10.1177/13634607221103207","http://dx.doi.org/10.1177/13634607221103207")</f>
        <v>http://dx.doi.org/10.1177/13634607221103207</v>
      </c>
      <c r="BG5" t="s">
        <v>74</v>
      </c>
      <c r="BH5" t="s">
        <v>168</v>
      </c>
      <c r="BI5">
        <v>20</v>
      </c>
      <c r="BJ5" t="s">
        <v>93</v>
      </c>
      <c r="BK5" t="s">
        <v>94</v>
      </c>
      <c r="BL5" t="s">
        <v>93</v>
      </c>
      <c r="BM5" t="s">
        <v>169</v>
      </c>
      <c r="BN5" t="s">
        <v>74</v>
      </c>
      <c r="BO5" t="s">
        <v>170</v>
      </c>
      <c r="BP5" t="s">
        <v>74</v>
      </c>
      <c r="BQ5" t="s">
        <v>74</v>
      </c>
      <c r="BR5" t="s">
        <v>96</v>
      </c>
      <c r="BS5" t="s">
        <v>171</v>
      </c>
      <c r="BT5" t="str">
        <f>HYPERLINK("https%3A%2F%2Fwww.webofscience.com%2Fwos%2Fwoscc%2Ffull-record%2FWOS:000805411900001","View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74</v>
      </c>
      <c r="U6" t="s">
        <v>176</v>
      </c>
      <c r="V6" t="s">
        <v>177</v>
      </c>
      <c r="W6" t="s">
        <v>178</v>
      </c>
      <c r="X6" t="s">
        <v>74</v>
      </c>
      <c r="Y6" t="s">
        <v>179</v>
      </c>
      <c r="Z6" t="s">
        <v>180</v>
      </c>
      <c r="AA6" t="s">
        <v>181</v>
      </c>
      <c r="AB6" t="s">
        <v>74</v>
      </c>
      <c r="AC6" t="s">
        <v>182</v>
      </c>
      <c r="AD6" t="s">
        <v>182</v>
      </c>
      <c r="AE6" t="s">
        <v>183</v>
      </c>
      <c r="AF6" t="s">
        <v>74</v>
      </c>
      <c r="AG6">
        <v>55</v>
      </c>
      <c r="AH6">
        <v>1</v>
      </c>
      <c r="AI6">
        <v>1</v>
      </c>
      <c r="AJ6">
        <v>0</v>
      </c>
      <c r="AK6">
        <v>5</v>
      </c>
      <c r="AL6" t="s">
        <v>184</v>
      </c>
      <c r="AM6" t="s">
        <v>185</v>
      </c>
      <c r="AN6" t="s">
        <v>186</v>
      </c>
      <c r="AO6" t="s">
        <v>187</v>
      </c>
      <c r="AP6" t="s">
        <v>74</v>
      </c>
      <c r="AQ6" t="s">
        <v>74</v>
      </c>
      <c r="AR6" t="s">
        <v>188</v>
      </c>
      <c r="AS6" t="s">
        <v>189</v>
      </c>
      <c r="AT6" t="s">
        <v>74</v>
      </c>
      <c r="AU6">
        <v>2015</v>
      </c>
      <c r="AV6">
        <v>72</v>
      </c>
      <c r="AW6" t="s">
        <v>74</v>
      </c>
      <c r="AX6" t="s">
        <v>74</v>
      </c>
      <c r="AY6" t="s">
        <v>74</v>
      </c>
      <c r="AZ6" t="s">
        <v>190</v>
      </c>
      <c r="BA6" t="s">
        <v>74</v>
      </c>
      <c r="BB6">
        <v>185</v>
      </c>
      <c r="BC6">
        <v>199</v>
      </c>
      <c r="BD6" t="s">
        <v>74</v>
      </c>
      <c r="BE6" t="s">
        <v>74</v>
      </c>
      <c r="BF6" t="s">
        <v>74</v>
      </c>
      <c r="BG6" t="s">
        <v>74</v>
      </c>
      <c r="BH6" t="s">
        <v>74</v>
      </c>
      <c r="BI6">
        <v>15</v>
      </c>
      <c r="BJ6" t="s">
        <v>191</v>
      </c>
      <c r="BK6" t="s">
        <v>192</v>
      </c>
      <c r="BL6" t="s">
        <v>191</v>
      </c>
      <c r="BM6" t="s">
        <v>193</v>
      </c>
      <c r="BN6" t="s">
        <v>74</v>
      </c>
      <c r="BO6" t="s">
        <v>74</v>
      </c>
      <c r="BP6" t="s">
        <v>74</v>
      </c>
      <c r="BQ6" t="s">
        <v>74</v>
      </c>
      <c r="BR6" t="s">
        <v>96</v>
      </c>
      <c r="BS6" t="s">
        <v>194</v>
      </c>
      <c r="BT6" t="str">
        <f>HYPERLINK("https%3A%2F%2Fwww.webofscience.com%2Fwos%2Fwoscc%2Ffull-record%2FWOS:000438800000011","View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199</v>
      </c>
      <c r="U7" t="s">
        <v>200</v>
      </c>
      <c r="V7" t="s">
        <v>201</v>
      </c>
      <c r="W7" t="s">
        <v>202</v>
      </c>
      <c r="X7" t="s">
        <v>203</v>
      </c>
      <c r="Y7" t="s">
        <v>204</v>
      </c>
      <c r="Z7" t="s">
        <v>205</v>
      </c>
      <c r="AA7" t="s">
        <v>74</v>
      </c>
      <c r="AB7" t="s">
        <v>206</v>
      </c>
      <c r="AC7" t="s">
        <v>207</v>
      </c>
      <c r="AD7" t="s">
        <v>208</v>
      </c>
      <c r="AE7" t="s">
        <v>209</v>
      </c>
      <c r="AF7" t="s">
        <v>74</v>
      </c>
      <c r="AG7">
        <v>63</v>
      </c>
      <c r="AH7">
        <v>13</v>
      </c>
      <c r="AI7">
        <v>13</v>
      </c>
      <c r="AJ7">
        <v>2</v>
      </c>
      <c r="AK7">
        <v>27</v>
      </c>
      <c r="AL7" t="s">
        <v>131</v>
      </c>
      <c r="AM7" t="s">
        <v>132</v>
      </c>
      <c r="AN7" t="s">
        <v>133</v>
      </c>
      <c r="AO7" t="s">
        <v>210</v>
      </c>
      <c r="AP7" t="s">
        <v>211</v>
      </c>
      <c r="AQ7" t="s">
        <v>74</v>
      </c>
      <c r="AR7" t="s">
        <v>212</v>
      </c>
      <c r="AS7" t="s">
        <v>213</v>
      </c>
      <c r="AT7" t="s">
        <v>214</v>
      </c>
      <c r="AU7">
        <v>2016</v>
      </c>
      <c r="AV7">
        <v>23</v>
      </c>
      <c r="AW7">
        <v>2</v>
      </c>
      <c r="AX7" t="s">
        <v>74</v>
      </c>
      <c r="AY7" t="s">
        <v>74</v>
      </c>
      <c r="AZ7" t="s">
        <v>74</v>
      </c>
      <c r="BA7" t="s">
        <v>74</v>
      </c>
      <c r="BB7">
        <v>198</v>
      </c>
      <c r="BC7">
        <v>215</v>
      </c>
      <c r="BD7" t="s">
        <v>74</v>
      </c>
      <c r="BE7" t="s">
        <v>215</v>
      </c>
      <c r="BF7" t="str">
        <f>HYPERLINK("http://dx.doi.org/10.1080/0966369X.2015.1013447","http://dx.doi.org/10.1080/0966369X.2015.1013447")</f>
        <v>http://dx.doi.org/10.1080/0966369X.2015.1013447</v>
      </c>
      <c r="BG7" t="s">
        <v>74</v>
      </c>
      <c r="BH7" t="s">
        <v>74</v>
      </c>
      <c r="BI7">
        <v>18</v>
      </c>
      <c r="BJ7" t="s">
        <v>216</v>
      </c>
      <c r="BK7" t="s">
        <v>94</v>
      </c>
      <c r="BL7" t="s">
        <v>216</v>
      </c>
      <c r="BM7" t="s">
        <v>217</v>
      </c>
      <c r="BN7" t="s">
        <v>74</v>
      </c>
      <c r="BO7" t="s">
        <v>170</v>
      </c>
      <c r="BP7" t="s">
        <v>74</v>
      </c>
      <c r="BQ7" t="s">
        <v>74</v>
      </c>
      <c r="BR7" t="s">
        <v>96</v>
      </c>
      <c r="BS7" t="s">
        <v>218</v>
      </c>
      <c r="BT7" t="str">
        <f>HYPERLINK("https%3A%2F%2Fwww.webofscience.com%2Fwos%2Fwoscc%2Ffull-record%2FWOS:000366216000004","View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79</v>
      </c>
      <c r="O8" t="s">
        <v>74</v>
      </c>
      <c r="P8" t="s">
        <v>74</v>
      </c>
      <c r="Q8" t="s">
        <v>74</v>
      </c>
      <c r="R8" t="s">
        <v>74</v>
      </c>
      <c r="S8" t="s">
        <v>74</v>
      </c>
      <c r="T8" t="s">
        <v>223</v>
      </c>
      <c r="U8" t="s">
        <v>224</v>
      </c>
      <c r="V8" t="s">
        <v>225</v>
      </c>
      <c r="W8" t="s">
        <v>226</v>
      </c>
      <c r="X8" t="s">
        <v>227</v>
      </c>
      <c r="Y8" t="s">
        <v>228</v>
      </c>
      <c r="Z8" t="s">
        <v>229</v>
      </c>
      <c r="AA8" t="s">
        <v>230</v>
      </c>
      <c r="AB8" t="s">
        <v>231</v>
      </c>
      <c r="AC8" t="s">
        <v>74</v>
      </c>
      <c r="AD8" t="s">
        <v>74</v>
      </c>
      <c r="AE8" t="s">
        <v>74</v>
      </c>
      <c r="AF8" t="s">
        <v>74</v>
      </c>
      <c r="AG8">
        <v>167</v>
      </c>
      <c r="AH8">
        <v>12</v>
      </c>
      <c r="AI8">
        <v>12</v>
      </c>
      <c r="AJ8">
        <v>1</v>
      </c>
      <c r="AK8">
        <v>24</v>
      </c>
      <c r="AL8" t="s">
        <v>232</v>
      </c>
      <c r="AM8" t="s">
        <v>233</v>
      </c>
      <c r="AN8" t="s">
        <v>234</v>
      </c>
      <c r="AO8" t="s">
        <v>235</v>
      </c>
      <c r="AP8" t="s">
        <v>236</v>
      </c>
      <c r="AQ8" t="s">
        <v>74</v>
      </c>
      <c r="AR8" t="s">
        <v>237</v>
      </c>
      <c r="AS8" t="s">
        <v>238</v>
      </c>
      <c r="AT8" t="s">
        <v>92</v>
      </c>
      <c r="AU8">
        <v>2014</v>
      </c>
      <c r="AV8">
        <v>47</v>
      </c>
      <c r="AW8" t="s">
        <v>74</v>
      </c>
      <c r="AX8">
        <v>2</v>
      </c>
      <c r="AY8" t="s">
        <v>74</v>
      </c>
      <c r="AZ8" t="s">
        <v>190</v>
      </c>
      <c r="BA8" t="s">
        <v>74</v>
      </c>
      <c r="BB8">
        <v>136</v>
      </c>
      <c r="BC8">
        <v>148</v>
      </c>
      <c r="BD8" t="s">
        <v>74</v>
      </c>
      <c r="BE8" t="s">
        <v>239</v>
      </c>
      <c r="BF8" t="str">
        <f>HYPERLINK("http://dx.doi.org/10.1016/j.childyouth.2014.09.007","http://dx.doi.org/10.1016/j.childyouth.2014.09.007")</f>
        <v>http://dx.doi.org/10.1016/j.childyouth.2014.09.007</v>
      </c>
      <c r="BG8" t="s">
        <v>74</v>
      </c>
      <c r="BH8" t="s">
        <v>74</v>
      </c>
      <c r="BI8">
        <v>13</v>
      </c>
      <c r="BJ8" t="s">
        <v>240</v>
      </c>
      <c r="BK8" t="s">
        <v>94</v>
      </c>
      <c r="BL8" t="s">
        <v>240</v>
      </c>
      <c r="BM8" t="s">
        <v>241</v>
      </c>
      <c r="BN8" t="s">
        <v>74</v>
      </c>
      <c r="BO8" t="s">
        <v>74</v>
      </c>
      <c r="BP8" t="s">
        <v>74</v>
      </c>
      <c r="BQ8" t="s">
        <v>74</v>
      </c>
      <c r="BR8" t="s">
        <v>96</v>
      </c>
      <c r="BS8" t="s">
        <v>242</v>
      </c>
      <c r="BT8" t="str">
        <f>HYPERLINK("https%3A%2F%2Fwww.webofscience.com%2Fwos%2Fwoscc%2Ffull-record%2FWOS:000347586200005","View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78</v>
      </c>
      <c r="N9" t="s">
        <v>79</v>
      </c>
      <c r="O9" t="s">
        <v>74</v>
      </c>
      <c r="P9" t="s">
        <v>74</v>
      </c>
      <c r="Q9" t="s">
        <v>74</v>
      </c>
      <c r="R9" t="s">
        <v>74</v>
      </c>
      <c r="S9" t="s">
        <v>74</v>
      </c>
      <c r="T9" t="s">
        <v>247</v>
      </c>
      <c r="U9" t="s">
        <v>248</v>
      </c>
      <c r="V9" t="s">
        <v>249</v>
      </c>
      <c r="W9" t="s">
        <v>250</v>
      </c>
      <c r="X9" t="s">
        <v>251</v>
      </c>
      <c r="Y9" t="s">
        <v>252</v>
      </c>
      <c r="Z9" t="s">
        <v>253</v>
      </c>
      <c r="AA9" t="s">
        <v>74</v>
      </c>
      <c r="AB9" t="s">
        <v>74</v>
      </c>
      <c r="AC9" t="s">
        <v>254</v>
      </c>
      <c r="AD9" t="s">
        <v>255</v>
      </c>
      <c r="AE9" t="s">
        <v>256</v>
      </c>
      <c r="AF9" t="s">
        <v>74</v>
      </c>
      <c r="AG9">
        <v>34</v>
      </c>
      <c r="AH9">
        <v>0</v>
      </c>
      <c r="AI9">
        <v>0</v>
      </c>
      <c r="AJ9">
        <v>0</v>
      </c>
      <c r="AK9">
        <v>0</v>
      </c>
      <c r="AL9" t="s">
        <v>257</v>
      </c>
      <c r="AM9" t="s">
        <v>258</v>
      </c>
      <c r="AN9" t="s">
        <v>259</v>
      </c>
      <c r="AO9" t="s">
        <v>260</v>
      </c>
      <c r="AP9" t="s">
        <v>261</v>
      </c>
      <c r="AQ9" t="s">
        <v>74</v>
      </c>
      <c r="AR9" t="s">
        <v>262</v>
      </c>
      <c r="AS9" t="s">
        <v>263</v>
      </c>
      <c r="AT9" t="s">
        <v>264</v>
      </c>
      <c r="AU9">
        <v>2023</v>
      </c>
      <c r="AV9">
        <v>30</v>
      </c>
      <c r="AW9">
        <v>2</v>
      </c>
      <c r="AX9" t="s">
        <v>74</v>
      </c>
      <c r="AY9" t="s">
        <v>74</v>
      </c>
      <c r="AZ9" t="s">
        <v>74</v>
      </c>
      <c r="BA9" t="s">
        <v>74</v>
      </c>
      <c r="BB9">
        <v>198</v>
      </c>
      <c r="BC9">
        <v>213</v>
      </c>
      <c r="BD9" t="s">
        <v>74</v>
      </c>
      <c r="BE9" t="s">
        <v>265</v>
      </c>
      <c r="BF9" t="str">
        <f>HYPERLINK("http://dx.doi.org/10.1177/13505068231164720","http://dx.doi.org/10.1177/13505068231164720")</f>
        <v>http://dx.doi.org/10.1177/13505068231164720</v>
      </c>
      <c r="BG9" t="s">
        <v>74</v>
      </c>
      <c r="BH9" t="s">
        <v>266</v>
      </c>
      <c r="BI9">
        <v>16</v>
      </c>
      <c r="BJ9" t="s">
        <v>267</v>
      </c>
      <c r="BK9" t="s">
        <v>94</v>
      </c>
      <c r="BL9" t="s">
        <v>267</v>
      </c>
      <c r="BM9" t="s">
        <v>268</v>
      </c>
      <c r="BN9" t="s">
        <v>74</v>
      </c>
      <c r="BO9" t="s">
        <v>74</v>
      </c>
      <c r="BP9" t="s">
        <v>74</v>
      </c>
      <c r="BQ9" t="s">
        <v>74</v>
      </c>
      <c r="BR9" t="s">
        <v>96</v>
      </c>
      <c r="BS9" t="s">
        <v>269</v>
      </c>
      <c r="BT9" t="str">
        <f>HYPERLINK("https%3A%2F%2Fwww.webofscience.com%2Fwos%2Fwoscc%2Ffull-record%2FWOS:000974261900001","View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74</v>
      </c>
      <c r="U10" t="s">
        <v>274</v>
      </c>
      <c r="V10" t="s">
        <v>275</v>
      </c>
      <c r="W10" t="s">
        <v>276</v>
      </c>
      <c r="X10" t="s">
        <v>277</v>
      </c>
      <c r="Y10" t="s">
        <v>278</v>
      </c>
      <c r="Z10" t="s">
        <v>279</v>
      </c>
      <c r="AA10" t="s">
        <v>280</v>
      </c>
      <c r="AB10" t="s">
        <v>281</v>
      </c>
      <c r="AC10" t="s">
        <v>282</v>
      </c>
      <c r="AD10" t="s">
        <v>283</v>
      </c>
      <c r="AE10" t="s">
        <v>284</v>
      </c>
      <c r="AF10" t="s">
        <v>74</v>
      </c>
      <c r="AG10">
        <v>69</v>
      </c>
      <c r="AH10">
        <v>8</v>
      </c>
      <c r="AI10">
        <v>8</v>
      </c>
      <c r="AJ10">
        <v>3</v>
      </c>
      <c r="AK10">
        <v>14</v>
      </c>
      <c r="AL10" t="s">
        <v>285</v>
      </c>
      <c r="AM10" t="s">
        <v>286</v>
      </c>
      <c r="AN10" t="s">
        <v>287</v>
      </c>
      <c r="AO10" t="s">
        <v>288</v>
      </c>
      <c r="AP10" t="s">
        <v>74</v>
      </c>
      <c r="AQ10" t="s">
        <v>74</v>
      </c>
      <c r="AR10" t="s">
        <v>289</v>
      </c>
      <c r="AS10" t="s">
        <v>290</v>
      </c>
      <c r="AT10" t="s">
        <v>291</v>
      </c>
      <c r="AU10">
        <v>2018</v>
      </c>
      <c r="AV10">
        <v>38</v>
      </c>
      <c r="AW10" t="s">
        <v>74</v>
      </c>
      <c r="AX10" t="s">
        <v>74</v>
      </c>
      <c r="AY10" t="s">
        <v>74</v>
      </c>
      <c r="AZ10" t="s">
        <v>74</v>
      </c>
      <c r="BA10" t="s">
        <v>74</v>
      </c>
      <c r="BB10">
        <v>1495</v>
      </c>
      <c r="BC10">
        <v>1534</v>
      </c>
      <c r="BD10">
        <v>49</v>
      </c>
      <c r="BE10" t="s">
        <v>292</v>
      </c>
      <c r="BF10" t="str">
        <f>HYPERLINK("http://dx.doi.org/10.4054/DemRes.2018.38.49","http://dx.doi.org/10.4054/DemRes.2018.38.49")</f>
        <v>http://dx.doi.org/10.4054/DemRes.2018.38.49</v>
      </c>
      <c r="BG10" t="s">
        <v>74</v>
      </c>
      <c r="BH10" t="s">
        <v>74</v>
      </c>
      <c r="BI10">
        <v>40</v>
      </c>
      <c r="BJ10" t="s">
        <v>293</v>
      </c>
      <c r="BK10" t="s">
        <v>94</v>
      </c>
      <c r="BL10" t="s">
        <v>293</v>
      </c>
      <c r="BM10" t="s">
        <v>294</v>
      </c>
      <c r="BN10" t="s">
        <v>74</v>
      </c>
      <c r="BO10" t="s">
        <v>295</v>
      </c>
      <c r="BP10" t="s">
        <v>74</v>
      </c>
      <c r="BQ10" t="s">
        <v>74</v>
      </c>
      <c r="BR10" t="s">
        <v>96</v>
      </c>
      <c r="BS10" t="s">
        <v>296</v>
      </c>
      <c r="BT10" t="str">
        <f>HYPERLINK("https%3A%2F%2Fwww.webofscience.com%2Fwos%2Fwoscc%2Ffull-record%2FWOS:000431791100001","View Full Record in Web of Science")</f>
        <v>View Full Record in Web of Science</v>
      </c>
    </row>
    <row r="11" spans="1:72" x14ac:dyDescent="0.25">
      <c r="A11" t="s">
        <v>72</v>
      </c>
      <c r="B11" t="s">
        <v>297</v>
      </c>
      <c r="C11" t="s">
        <v>74</v>
      </c>
      <c r="D11" t="s">
        <v>74</v>
      </c>
      <c r="E11" t="s">
        <v>74</v>
      </c>
      <c r="F11" t="s">
        <v>298</v>
      </c>
      <c r="G11" t="s">
        <v>74</v>
      </c>
      <c r="H11" t="s">
        <v>74</v>
      </c>
      <c r="I11" t="s">
        <v>299</v>
      </c>
      <c r="J11" t="s">
        <v>300</v>
      </c>
      <c r="K11" t="s">
        <v>74</v>
      </c>
      <c r="L11" t="s">
        <v>74</v>
      </c>
      <c r="M11" t="s">
        <v>78</v>
      </c>
      <c r="N11" t="s">
        <v>79</v>
      </c>
      <c r="O11" t="s">
        <v>74</v>
      </c>
      <c r="P11" t="s">
        <v>74</v>
      </c>
      <c r="Q11" t="s">
        <v>74</v>
      </c>
      <c r="R11" t="s">
        <v>74</v>
      </c>
      <c r="S11" t="s">
        <v>74</v>
      </c>
      <c r="T11" t="s">
        <v>301</v>
      </c>
      <c r="U11" t="s">
        <v>302</v>
      </c>
      <c r="V11" t="s">
        <v>303</v>
      </c>
      <c r="W11" t="s">
        <v>304</v>
      </c>
      <c r="X11" t="s">
        <v>305</v>
      </c>
      <c r="Y11" t="s">
        <v>306</v>
      </c>
      <c r="Z11" t="s">
        <v>307</v>
      </c>
      <c r="AA11" t="s">
        <v>308</v>
      </c>
      <c r="AB11" t="s">
        <v>309</v>
      </c>
      <c r="AC11" t="s">
        <v>310</v>
      </c>
      <c r="AD11" t="s">
        <v>311</v>
      </c>
      <c r="AE11" t="s">
        <v>312</v>
      </c>
      <c r="AF11" t="s">
        <v>74</v>
      </c>
      <c r="AG11">
        <v>85</v>
      </c>
      <c r="AH11">
        <v>3</v>
      </c>
      <c r="AI11">
        <v>3</v>
      </c>
      <c r="AJ11">
        <v>6</v>
      </c>
      <c r="AK11">
        <v>18</v>
      </c>
      <c r="AL11" t="s">
        <v>313</v>
      </c>
      <c r="AM11" t="s">
        <v>314</v>
      </c>
      <c r="AN11" t="s">
        <v>315</v>
      </c>
      <c r="AO11" t="s">
        <v>316</v>
      </c>
      <c r="AP11" t="s">
        <v>74</v>
      </c>
      <c r="AQ11" t="s">
        <v>74</v>
      </c>
      <c r="AR11" t="s">
        <v>317</v>
      </c>
      <c r="AS11" t="s">
        <v>318</v>
      </c>
      <c r="AT11" t="s">
        <v>319</v>
      </c>
      <c r="AU11">
        <v>2022</v>
      </c>
      <c r="AV11">
        <v>13</v>
      </c>
      <c r="AW11" t="s">
        <v>74</v>
      </c>
      <c r="AX11" t="s">
        <v>74</v>
      </c>
      <c r="AY11" t="s">
        <v>74</v>
      </c>
      <c r="AZ11" t="s">
        <v>74</v>
      </c>
      <c r="BA11" t="s">
        <v>74</v>
      </c>
      <c r="BB11" t="s">
        <v>74</v>
      </c>
      <c r="BC11" t="s">
        <v>74</v>
      </c>
      <c r="BD11">
        <v>689815</v>
      </c>
      <c r="BE11" t="s">
        <v>320</v>
      </c>
      <c r="BF11" t="str">
        <f>HYPERLINK("http://dx.doi.org/10.3389/fpsyg.2022.689815","http://dx.doi.org/10.3389/fpsyg.2022.689815")</f>
        <v>http://dx.doi.org/10.3389/fpsyg.2022.689815</v>
      </c>
      <c r="BG11" t="s">
        <v>74</v>
      </c>
      <c r="BH11" t="s">
        <v>74</v>
      </c>
      <c r="BI11">
        <v>16</v>
      </c>
      <c r="BJ11" t="s">
        <v>321</v>
      </c>
      <c r="BK11" t="s">
        <v>94</v>
      </c>
      <c r="BL11" t="s">
        <v>116</v>
      </c>
      <c r="BM11" t="s">
        <v>322</v>
      </c>
      <c r="BN11">
        <v>35769749</v>
      </c>
      <c r="BO11" t="s">
        <v>323</v>
      </c>
      <c r="BP11" t="s">
        <v>74</v>
      </c>
      <c r="BQ11" t="s">
        <v>74</v>
      </c>
      <c r="BR11" t="s">
        <v>96</v>
      </c>
      <c r="BS11" t="s">
        <v>324</v>
      </c>
      <c r="BT11" t="str">
        <f>HYPERLINK("https%3A%2F%2Fwww.webofscience.com%2Fwos%2Fwoscc%2Ffull-record%2FWOS:000816371100001","View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2023-10-10T06:44:22Z</dcterms:created>
  <dcterms:modified xsi:type="dcterms:W3CDTF">2023-10-10T06:45:16Z</dcterms:modified>
</cp:coreProperties>
</file>